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hhnk-my.sharepoint.com/personal/m_janssen_hhnk_nl/Documents/Aanbesteding Onderhoud zeefbandpersen/Definitieve documenten/"/>
    </mc:Choice>
  </mc:AlternateContent>
  <xr:revisionPtr revIDLastSave="4" documentId="8_{5C07BC5E-E4B9-469A-98F7-CD2DBAB2D8DC}" xr6:coauthVersionLast="47" xr6:coauthVersionMax="47" xr10:uidLastSave="{82BCF83A-9D0F-4990-B21F-D16F3090C56E}"/>
  <bookViews>
    <workbookView xWindow="-120" yWindow="-120" windowWidth="29040" windowHeight="15720" activeTab="1" xr2:uid="{72F2A4F3-7087-4825-8E5A-D995478CA735}"/>
  </bookViews>
  <sheets>
    <sheet name="Voorblad" sheetId="2" r:id="rId1"/>
    <sheet name="Invul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D19" i="2" s="1"/>
  <c r="D21" i="2" s="1"/>
</calcChain>
</file>

<file path=xl/sharedStrings.xml><?xml version="1.0" encoding="utf-8"?>
<sst xmlns="http://schemas.openxmlformats.org/spreadsheetml/2006/main" count="43" uniqueCount="35">
  <si>
    <t>Datum:</t>
  </si>
  <si>
    <t>21 oktober 2025</t>
  </si>
  <si>
    <t>Status:</t>
  </si>
  <si>
    <t>Definitief</t>
  </si>
  <si>
    <t>Versie:</t>
  </si>
  <si>
    <t>1.0</t>
  </si>
  <si>
    <t>Tabblad:</t>
  </si>
  <si>
    <t>Voorblad</t>
  </si>
  <si>
    <t>Naam Inschrijver:</t>
  </si>
  <si>
    <t>Adres:</t>
  </si>
  <si>
    <t>Postcode:</t>
  </si>
  <si>
    <t>Plaats:</t>
  </si>
  <si>
    <t>Inschrijvingssom (fictief)</t>
  </si>
  <si>
    <t xml:space="preserve">Waardering </t>
  </si>
  <si>
    <t>Aldus naar waarheid en conform Aanbestedingsstukken ingevuld</t>
  </si>
  <si>
    <t>Naam ondertekenaar:</t>
  </si>
  <si>
    <t>Functie:</t>
  </si>
  <si>
    <t>Handtekening:</t>
  </si>
  <si>
    <t>Inschrijver vult op het volgende tabblad alleen de geel gekleurde cellen in.</t>
  </si>
  <si>
    <t>Cel E13 is de inschrijfsom die wordt overgenomen in het Voorblad</t>
  </si>
  <si>
    <t>STAAT VAN ONTLEDING INSCHRIJVINGSSOM AANBESTEDING onderhoud Bandindikkers en Zeefbandpersen</t>
  </si>
  <si>
    <t>Invulblad</t>
  </si>
  <si>
    <t>Uurtarief</t>
  </si>
  <si>
    <t>Uurtarief werkdagen 07:30-17:00 uur</t>
  </si>
  <si>
    <t>Aantal uur per jaar (fictief) preventief en correctief onderhoud</t>
  </si>
  <si>
    <t>Aantal jaar</t>
  </si>
  <si>
    <t>Totaal</t>
  </si>
  <si>
    <t>Toeslagen uurtarief</t>
  </si>
  <si>
    <t>%</t>
  </si>
  <si>
    <t>Werkdagen 17:00 - 23:59 uur en zaterdagen 07:00 - 17:00</t>
  </si>
  <si>
    <t>Werkdagen 00:00 tot 06:59 en zon- en feestdagen</t>
  </si>
  <si>
    <t>Alle met de dienstverlening gemoeide kosten zijn verwerkt in de uurprijs, tenzij anders vermeld. In ieder geval is inbegrepen: reisuren, km vergoeding, verblijfskosten (woon-werkverkeer), kosten verzekering, communicatiekosten, kosten voor overleg, administratieve kosten, rapportages etc. Er mogen hiervoor geen extra kosten in rekening gebracht worden en dient allemaal in het uurtarief te zijn opgenomen.</t>
  </si>
  <si>
    <t>Geschat* is dat van de geraamde waarde 60% uren t.b.v. preventief en correctief onderhoud is en 40% van de geraamde waarde voor leveringen van materialen.</t>
  </si>
  <si>
    <t>*Aan deze schatting kunnen geen rechten worden ontleend.</t>
  </si>
  <si>
    <t>Bijlage 1 Inschrijvingsbiljet en prijzenblad "Zeefbandpersen en bandindikkers" 25.0987704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</si>
</sst>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</numFmts>
  <fonts count="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sz val="9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2" borderId="0" xfId="0" applyFont="1" applyFill="1"/>
    <xf numFmtId="43" fontId="0" fillId="2" borderId="0" xfId="0" applyNumberFormat="1" applyFill="1"/>
    <xf numFmtId="44" fontId="0" fillId="2" borderId="0" xfId="0" applyNumberFormat="1" applyFill="1"/>
    <xf numFmtId="0" fontId="1" fillId="2" borderId="0" xfId="0" applyFont="1" applyFill="1"/>
    <xf numFmtId="0" fontId="0" fillId="3" borderId="0" xfId="0" applyFill="1"/>
    <xf numFmtId="43" fontId="0" fillId="3" borderId="0" xfId="0" applyNumberFormat="1" applyFill="1"/>
    <xf numFmtId="44" fontId="0" fillId="3" borderId="1" xfId="0" applyNumberFormat="1" applyFill="1" applyBorder="1"/>
    <xf numFmtId="43" fontId="0" fillId="4" borderId="1" xfId="0" applyNumberFormat="1" applyFill="1" applyBorder="1"/>
    <xf numFmtId="0" fontId="0" fillId="2" borderId="1" xfId="0" applyFill="1" applyBorder="1"/>
    <xf numFmtId="0" fontId="0" fillId="5" borderId="4" xfId="0" applyFill="1" applyBorder="1"/>
    <xf numFmtId="44" fontId="0" fillId="6" borderId="2" xfId="0" applyNumberFormat="1" applyFill="1" applyBorder="1"/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5" borderId="3" xfId="0" applyFill="1" applyBorder="1"/>
    <xf numFmtId="44" fontId="3" fillId="7" borderId="1" xfId="0" applyNumberFormat="1" applyFont="1" applyFill="1" applyBorder="1"/>
    <xf numFmtId="44" fontId="0" fillId="5" borderId="1" xfId="0" applyNumberForma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14" fontId="0" fillId="3" borderId="0" xfId="0" applyNumberFormat="1" applyFill="1"/>
    <xf numFmtId="0" fontId="0" fillId="0" borderId="0" xfId="0" applyAlignment="1">
      <alignment vertical="center"/>
    </xf>
    <xf numFmtId="0" fontId="0" fillId="6" borderId="0" xfId="0" applyFill="1"/>
    <xf numFmtId="0" fontId="0" fillId="0" borderId="0" xfId="0" applyAlignment="1">
      <alignment vertical="center" wrapText="1"/>
    </xf>
    <xf numFmtId="44" fontId="0" fillId="2" borderId="1" xfId="0" applyNumberFormat="1" applyFill="1" applyBorder="1" applyAlignment="1">
      <alignment wrapText="1"/>
    </xf>
    <xf numFmtId="164" fontId="1" fillId="2" borderId="0" xfId="0" quotePrefix="1" applyNumberFormat="1" applyFont="1" applyFill="1" applyAlignment="1">
      <alignment horizontal="left"/>
    </xf>
    <xf numFmtId="9" fontId="0" fillId="2" borderId="1" xfId="0" applyNumberFormat="1" applyFill="1" applyBorder="1"/>
    <xf numFmtId="0" fontId="0" fillId="0" borderId="0" xfId="0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4BF8B-F656-497F-AAB8-E07CA65C828D}">
  <dimension ref="B1:L37"/>
  <sheetViews>
    <sheetView workbookViewId="0">
      <selection activeCell="B1" sqref="B1"/>
    </sheetView>
  </sheetViews>
  <sheetFormatPr defaultColWidth="9" defaultRowHeight="11.25" x14ac:dyDescent="0.15"/>
  <cols>
    <col min="1" max="1" width="3.75" style="1" customWidth="1"/>
    <col min="2" max="2" width="19.625" style="1" customWidth="1"/>
    <col min="3" max="3" width="18.875" style="1" customWidth="1"/>
    <col min="4" max="4" width="12.25" style="3" customWidth="1"/>
    <col min="5" max="16384" width="9" style="1"/>
  </cols>
  <sheetData>
    <row r="1" spans="2:12" ht="14.25" x14ac:dyDescent="0.2">
      <c r="B1" s="2" t="s">
        <v>34</v>
      </c>
      <c r="K1" s="4"/>
      <c r="L1" s="4"/>
    </row>
    <row r="2" spans="2:12" x14ac:dyDescent="0.15">
      <c r="K2" s="4"/>
      <c r="L2" s="4"/>
    </row>
    <row r="3" spans="2:12" x14ac:dyDescent="0.15">
      <c r="B3" s="5" t="s">
        <v>0</v>
      </c>
      <c r="C3" s="24" t="s">
        <v>1</v>
      </c>
      <c r="K3" s="4"/>
      <c r="L3" s="4"/>
    </row>
    <row r="4" spans="2:12" x14ac:dyDescent="0.15">
      <c r="B4" s="5"/>
      <c r="C4" s="5"/>
      <c r="K4" s="4"/>
      <c r="L4" s="4"/>
    </row>
    <row r="5" spans="2:12" x14ac:dyDescent="0.15">
      <c r="B5" s="5" t="s">
        <v>2</v>
      </c>
      <c r="C5" s="5" t="s">
        <v>3</v>
      </c>
      <c r="K5" s="4"/>
      <c r="L5" s="4"/>
    </row>
    <row r="6" spans="2:12" x14ac:dyDescent="0.15">
      <c r="B6" s="5"/>
      <c r="C6" s="5"/>
      <c r="K6" s="4"/>
      <c r="L6" s="4"/>
    </row>
    <row r="7" spans="2:12" x14ac:dyDescent="0.15">
      <c r="B7" s="5" t="s">
        <v>4</v>
      </c>
      <c r="C7" s="5" t="s">
        <v>5</v>
      </c>
      <c r="K7" s="4"/>
      <c r="L7" s="4"/>
    </row>
    <row r="8" spans="2:12" x14ac:dyDescent="0.15">
      <c r="B8" s="5"/>
      <c r="C8" s="5"/>
      <c r="K8" s="4"/>
      <c r="L8" s="4"/>
    </row>
    <row r="9" spans="2:12" x14ac:dyDescent="0.15">
      <c r="B9" s="5" t="s">
        <v>6</v>
      </c>
      <c r="C9" s="5" t="s">
        <v>7</v>
      </c>
      <c r="K9" s="4"/>
      <c r="L9" s="4"/>
    </row>
    <row r="11" spans="2:12" x14ac:dyDescent="0.15">
      <c r="B11" s="5" t="s">
        <v>8</v>
      </c>
      <c r="C11" s="6"/>
      <c r="D11" s="7"/>
    </row>
    <row r="12" spans="2:12" x14ac:dyDescent="0.15">
      <c r="B12" s="5"/>
    </row>
    <row r="13" spans="2:12" x14ac:dyDescent="0.15">
      <c r="B13" s="5" t="s">
        <v>9</v>
      </c>
      <c r="C13" s="6"/>
    </row>
    <row r="14" spans="2:12" x14ac:dyDescent="0.15">
      <c r="B14" s="5"/>
    </row>
    <row r="15" spans="2:12" x14ac:dyDescent="0.15">
      <c r="B15" s="5" t="s">
        <v>10</v>
      </c>
      <c r="C15" s="6"/>
    </row>
    <row r="16" spans="2:12" x14ac:dyDescent="0.15">
      <c r="B16" s="5"/>
    </row>
    <row r="17" spans="2:5" x14ac:dyDescent="0.15">
      <c r="B17" s="5" t="s">
        <v>11</v>
      </c>
      <c r="C17" s="6"/>
    </row>
    <row r="18" spans="2:5" ht="12" thickBot="1" x14ac:dyDescent="0.2"/>
    <row r="19" spans="2:5" ht="12" thickBot="1" x14ac:dyDescent="0.2">
      <c r="B19" s="5" t="s">
        <v>12</v>
      </c>
      <c r="D19" s="12">
        <f>Invulblad!$E$13</f>
        <v>0</v>
      </c>
    </row>
    <row r="21" spans="2:5" x14ac:dyDescent="0.15">
      <c r="B21" s="5" t="s">
        <v>13</v>
      </c>
      <c r="D21" s="9" t="str">
        <f>IF(D19=0,"",IF(D19&lt;=57600,100,IF(D19&gt;=76800,0,100/(57600-76800)*(D19-76800))))</f>
        <v/>
      </c>
    </row>
    <row r="23" spans="2:5" x14ac:dyDescent="0.15">
      <c r="B23" s="5" t="s">
        <v>14</v>
      </c>
    </row>
    <row r="25" spans="2:5" x14ac:dyDescent="0.15">
      <c r="B25" s="5" t="s">
        <v>15</v>
      </c>
      <c r="C25" s="6"/>
    </row>
    <row r="26" spans="2:5" x14ac:dyDescent="0.15">
      <c r="B26" s="5"/>
    </row>
    <row r="27" spans="2:5" x14ac:dyDescent="0.15">
      <c r="B27" s="5" t="s">
        <v>16</v>
      </c>
      <c r="C27" s="6"/>
    </row>
    <row r="28" spans="2:5" x14ac:dyDescent="0.15">
      <c r="B28" s="5"/>
    </row>
    <row r="29" spans="2:5" x14ac:dyDescent="0.15">
      <c r="B29" s="5" t="s">
        <v>0</v>
      </c>
      <c r="C29" s="19"/>
    </row>
    <row r="30" spans="2:5" x14ac:dyDescent="0.15">
      <c r="B30" s="5"/>
    </row>
    <row r="31" spans="2:5" x14ac:dyDescent="0.15">
      <c r="B31" s="5" t="s">
        <v>17</v>
      </c>
      <c r="C31" s="6"/>
      <c r="D31" s="7"/>
      <c r="E31" s="6"/>
    </row>
    <row r="32" spans="2:5" x14ac:dyDescent="0.15">
      <c r="C32" s="6"/>
      <c r="D32" s="7"/>
      <c r="E32" s="6"/>
    </row>
    <row r="33" spans="3:5" x14ac:dyDescent="0.15">
      <c r="C33" s="6"/>
      <c r="D33" s="7"/>
      <c r="E33" s="6"/>
    </row>
    <row r="34" spans="3:5" x14ac:dyDescent="0.15">
      <c r="C34" s="6"/>
      <c r="D34" s="7"/>
      <c r="E34" s="6"/>
    </row>
    <row r="35" spans="3:5" x14ac:dyDescent="0.15">
      <c r="C35" s="6"/>
      <c r="D35" s="7"/>
      <c r="E35" s="6"/>
    </row>
    <row r="36" spans="3:5" x14ac:dyDescent="0.15">
      <c r="C36" s="6"/>
      <c r="D36" s="7"/>
      <c r="E36" s="6"/>
    </row>
    <row r="37" spans="3:5" x14ac:dyDescent="0.15">
      <c r="C37" s="6"/>
      <c r="D37" s="7"/>
      <c r="E37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1E853-53FF-4E48-921B-61C7F61D6AD9}">
  <dimension ref="B1:L25"/>
  <sheetViews>
    <sheetView tabSelected="1" workbookViewId="0">
      <selection activeCell="D16" sqref="D16"/>
    </sheetView>
  </sheetViews>
  <sheetFormatPr defaultColWidth="9" defaultRowHeight="11.25" x14ac:dyDescent="0.15"/>
  <cols>
    <col min="1" max="1" width="3" style="1" customWidth="1"/>
    <col min="2" max="2" width="20.875" style="1" customWidth="1"/>
    <col min="3" max="3" width="25.125" style="1" customWidth="1"/>
    <col min="4" max="4" width="12" style="1" customWidth="1"/>
    <col min="5" max="5" width="18.75" style="1" customWidth="1"/>
    <col min="6" max="16384" width="9" style="1"/>
  </cols>
  <sheetData>
    <row r="1" spans="2:12" ht="14.25" x14ac:dyDescent="0.2">
      <c r="B1" s="2" t="s">
        <v>20</v>
      </c>
      <c r="D1" s="3"/>
      <c r="K1" s="4"/>
      <c r="L1" s="4"/>
    </row>
    <row r="2" spans="2:12" x14ac:dyDescent="0.15">
      <c r="D2" s="3"/>
      <c r="K2" s="4"/>
      <c r="L2" s="4"/>
    </row>
    <row r="3" spans="2:12" x14ac:dyDescent="0.15">
      <c r="B3" s="5" t="s">
        <v>0</v>
      </c>
      <c r="C3" s="24" t="s">
        <v>1</v>
      </c>
      <c r="D3" s="3"/>
      <c r="K3" s="4"/>
      <c r="L3" s="4"/>
    </row>
    <row r="4" spans="2:12" x14ac:dyDescent="0.15">
      <c r="B4" s="5"/>
      <c r="C4" s="5"/>
      <c r="D4" s="3"/>
      <c r="K4" s="4"/>
      <c r="L4" s="4"/>
    </row>
    <row r="5" spans="2:12" x14ac:dyDescent="0.15">
      <c r="B5" s="5" t="s">
        <v>2</v>
      </c>
      <c r="C5" s="5" t="s">
        <v>3</v>
      </c>
      <c r="D5" s="3"/>
      <c r="K5" s="4"/>
      <c r="L5" s="4"/>
    </row>
    <row r="6" spans="2:12" x14ac:dyDescent="0.15">
      <c r="B6" s="5"/>
      <c r="C6" s="5"/>
      <c r="D6" s="3"/>
      <c r="K6" s="4"/>
      <c r="L6" s="4"/>
    </row>
    <row r="7" spans="2:12" x14ac:dyDescent="0.15">
      <c r="B7" s="5" t="s">
        <v>4</v>
      </c>
      <c r="C7" s="5" t="s">
        <v>5</v>
      </c>
      <c r="D7" s="3"/>
      <c r="K7" s="4"/>
      <c r="L7" s="4"/>
    </row>
    <row r="8" spans="2:12" x14ac:dyDescent="0.15">
      <c r="B8" s="5"/>
      <c r="C8" s="5"/>
      <c r="D8" s="3"/>
      <c r="K8" s="4"/>
      <c r="L8" s="4"/>
    </row>
    <row r="9" spans="2:12" x14ac:dyDescent="0.15">
      <c r="B9" s="5" t="s">
        <v>6</v>
      </c>
      <c r="C9" s="5" t="s">
        <v>21</v>
      </c>
      <c r="D9" s="3"/>
      <c r="K9" s="4"/>
      <c r="L9" s="4"/>
    </row>
    <row r="10" spans="2:12" x14ac:dyDescent="0.15">
      <c r="B10" s="5"/>
      <c r="C10" s="5"/>
      <c r="D10" s="3"/>
      <c r="K10" s="4"/>
      <c r="L10" s="4"/>
    </row>
    <row r="11" spans="2:12" x14ac:dyDescent="0.15">
      <c r="B11" s="5" t="s">
        <v>22</v>
      </c>
      <c r="C11" s="5"/>
      <c r="D11" s="3"/>
      <c r="K11" s="4"/>
      <c r="L11" s="4"/>
    </row>
    <row r="12" spans="2:12" ht="34.5" customHeight="1" x14ac:dyDescent="0.15">
      <c r="B12" s="13" t="s">
        <v>23</v>
      </c>
      <c r="C12" s="14" t="s">
        <v>24</v>
      </c>
      <c r="D12" s="15" t="s">
        <v>25</v>
      </c>
      <c r="E12" s="11" t="s">
        <v>26</v>
      </c>
    </row>
    <row r="13" spans="2:12" ht="29.25" customHeight="1" x14ac:dyDescent="0.15">
      <c r="B13" s="8"/>
      <c r="C13" s="10">
        <v>900</v>
      </c>
      <c r="D13" s="10">
        <v>8</v>
      </c>
      <c r="E13" s="16">
        <f>B13*C13*D13</f>
        <v>0</v>
      </c>
    </row>
    <row r="14" spans="2:12" ht="15" customHeight="1" x14ac:dyDescent="0.15">
      <c r="B14" s="4"/>
      <c r="E14" s="4"/>
    </row>
    <row r="15" spans="2:12" ht="34.5" customHeight="1" x14ac:dyDescent="0.15">
      <c r="B15" s="17" t="s">
        <v>27</v>
      </c>
      <c r="C15" s="18" t="s">
        <v>28</v>
      </c>
    </row>
    <row r="16" spans="2:12" ht="37.5" customHeight="1" x14ac:dyDescent="0.15">
      <c r="B16" s="23" t="s">
        <v>29</v>
      </c>
      <c r="C16" s="25">
        <v>0.5</v>
      </c>
      <c r="D16" s="4"/>
      <c r="E16" s="20"/>
    </row>
    <row r="17" spans="2:8" ht="36" customHeight="1" x14ac:dyDescent="0.15">
      <c r="B17" s="23" t="s">
        <v>30</v>
      </c>
      <c r="C17" s="25">
        <v>1</v>
      </c>
      <c r="D17" s="4"/>
    </row>
    <row r="19" spans="2:8" x14ac:dyDescent="0.15">
      <c r="B19" s="6" t="s">
        <v>18</v>
      </c>
      <c r="C19" s="6"/>
      <c r="D19" s="6"/>
      <c r="E19" s="6"/>
      <c r="F19" s="6"/>
      <c r="G19" s="6"/>
      <c r="H19"/>
    </row>
    <row r="20" spans="2:8" x14ac:dyDescent="0.15">
      <c r="B20" s="21" t="s">
        <v>19</v>
      </c>
      <c r="C20" s="21"/>
      <c r="D20" s="21"/>
      <c r="E20" s="21"/>
      <c r="F20" s="21"/>
      <c r="G20" s="21"/>
      <c r="H20"/>
    </row>
    <row r="21" spans="2:8" ht="64.5" customHeight="1" x14ac:dyDescent="0.15">
      <c r="B21" s="26" t="s">
        <v>31</v>
      </c>
      <c r="C21" s="26"/>
      <c r="D21" s="26"/>
      <c r="E21" s="26"/>
    </row>
    <row r="23" spans="2:8" ht="29.25" customHeight="1" x14ac:dyDescent="0.15">
      <c r="B23" s="26" t="s">
        <v>32</v>
      </c>
      <c r="C23" s="26"/>
      <c r="D23" s="26"/>
      <c r="E23" s="26"/>
      <c r="F23" s="22"/>
    </row>
    <row r="25" spans="2:8" x14ac:dyDescent="0.15">
      <c r="B25" s="1" t="s">
        <v>33</v>
      </c>
    </row>
  </sheetData>
  <mergeCells count="2">
    <mergeCell ref="B21:E21"/>
    <mergeCell ref="B23:E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1D63CF8387A49942AC03B77F9BD18" ma:contentTypeVersion="23" ma:contentTypeDescription="Een nieuw document maken." ma:contentTypeScope="" ma:versionID="2a46de9965ac9d976f3e2d613c62a020">
  <xsd:schema xmlns:xsd="http://www.w3.org/2001/XMLSchema" xmlns:xs="http://www.w3.org/2001/XMLSchema" xmlns:p="http://schemas.microsoft.com/office/2006/metadata/properties" xmlns:ns2="b0505d80-cd7f-496b-86cd-5d19ec765a25" xmlns:ns3="79f73619-81e9-439d-91e0-4da310fb6b41" xmlns:ns4="0e7c00e5-d95c-4991-b7e7-671c0413a41b" xmlns:ns5="71ec8d19-98b7-402e-8633-fdb8dbe2355c" targetNamespace="http://schemas.microsoft.com/office/2006/metadata/properties" ma:root="true" ma:fieldsID="8847bc0c622288137516e86567cba78b" ns2:_="" ns3:_="" ns4:_="" ns5:_="">
    <xsd:import namespace="b0505d80-cd7f-496b-86cd-5d19ec765a25"/>
    <xsd:import namespace="79f73619-81e9-439d-91e0-4da310fb6b41"/>
    <xsd:import namespace="0e7c00e5-d95c-4991-b7e7-671c0413a41b"/>
    <xsd:import namespace="71ec8d19-98b7-402e-8633-fdb8dbe2355c"/>
    <xsd:element name="properties">
      <xsd:complexType>
        <xsd:sequence>
          <xsd:element name="documentManagement">
            <xsd:complexType>
              <xsd:all>
                <xsd:element ref="ns2:Dossiernummer" minOccurs="0"/>
                <xsd:element ref="ns3:Onderwerp" minOccurs="0"/>
                <xsd:element ref="ns3:Jaar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5:TaxCatchAll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5:SharedWithUsers" minOccurs="0"/>
                <xsd:element ref="ns5:SharedWithDetails" minOccurs="0"/>
                <xsd:element ref="ns4:MediaServiceOCR" minOccurs="0"/>
                <xsd:element ref="ns4:Leverancier" minOccurs="0"/>
                <xsd:element ref="ns4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05d80-cd7f-496b-86cd-5d19ec765a25" elementFormDefault="qualified">
    <xsd:import namespace="http://schemas.microsoft.com/office/2006/documentManagement/types"/>
    <xsd:import namespace="http://schemas.microsoft.com/office/infopath/2007/PartnerControls"/>
    <xsd:element name="Dossiernummer" ma:index="8" nillable="true" ma:displayName="Dossiernummer" ma:default="HHNK/15000526" ma:internalName="Dossiernummer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73619-81e9-439d-91e0-4da310fb6b41" elementFormDefault="qualified">
    <xsd:import namespace="http://schemas.microsoft.com/office/2006/documentManagement/types"/>
    <xsd:import namespace="http://schemas.microsoft.com/office/infopath/2007/PartnerControls"/>
    <xsd:element name="Onderwerp" ma:index="9" nillable="true" ma:displayName="Onderwerp" ma:format="Dropdown" ma:internalName="Onderwerp">
      <xsd:simpleType>
        <xsd:restriction base="dms:Choice">
          <xsd:enumeration value="Aanbesteding Adviesdiensten"/>
          <xsd:enumeration value="Aanbesteding AS6700"/>
          <xsd:enumeration value="Aanbesteding Bomenkap Rwzi Alkmaar"/>
          <xsd:enumeration value="Aanbesteding Blowers"/>
          <xsd:enumeration value="Aanbesteding brandmeld- en blusgasinstallaties"/>
          <xsd:enumeration value="Aanbesteding Chemicalien doseerinstallaties"/>
          <xsd:enumeration value="Aanbesteding Duikwerkzaamheden"/>
          <xsd:enumeration value="Aanbesteding Gasdetectiemeters"/>
          <xsd:enumeration value="Aanbesteding Gebouwgebonden installaties"/>
          <xsd:enumeration value="Aanbesteding Geurbehandelingsinstallaties"/>
          <xsd:enumeration value="Aanbesteding Groenonderhoud"/>
          <xsd:enumeration value="Aanbesteding Heftrucks"/>
          <xsd:enumeration value="Aanbesteding Hijskranen"/>
          <xsd:enumeration value="Aanbesteding Hijs en Hefmiddelen"/>
          <xsd:enumeration value="Aanbesteding Gasturbine"/>
          <xsd:enumeration value="Aanbesteding Kleinmateriaal en Gereedschappen"/>
          <xsd:enumeration value="Aanbesteding Las- en Constructiewerk"/>
          <xsd:enumeration value="Aanbesteding leveringen Pompen"/>
          <xsd:enumeration value="Aanbesteding Persleidingen"/>
          <xsd:enumeration value="Aanbesteding Persluchtinstallaties"/>
          <xsd:enumeration value="Aanbesteding Reinigingscontract"/>
          <xsd:enumeration value="Aanbesteding Roostergoedinstallaties"/>
          <xsd:enumeration value="Aanbesteding Swingpompen"/>
          <xsd:enumeration value="Aanbesteding TPI en Bronbemaling"/>
          <xsd:enumeration value="Aanbesteding WKK Alkmaar"/>
          <xsd:enumeration value="Aanbesteding WKK Heiloo"/>
          <xsd:enumeration value="Aanbesteding Zeefbandpersen en Bandindikkers"/>
          <xsd:enumeration value="Aanbesteding Zonnepanelen"/>
          <xsd:enumeration value="Afstemoverleg Inkoop en WK"/>
          <xsd:enumeration value="Nieuwe aanbestedingen nog te doen"/>
          <xsd:enumeration value="Overzicht contracten Waterketen"/>
          <xsd:enumeration value="Prijzenoverzicht en planning"/>
          <xsd:enumeration value="Evaluaties"/>
          <xsd:enumeration value="Handboek contracten  SLA AM/KM"/>
        </xsd:restriction>
      </xsd:simpleType>
    </xsd:element>
    <xsd:element name="Jaar" ma:index="10" nillable="true" ma:displayName="Jaar" ma:internalName="Ja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7c00e5-d95c-4991-b7e7-671c0413a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2456f685-abd1-47ac-b900-9350c5417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everancier" ma:index="24" nillable="true" ma:displayName="Leverancier" ma:format="Dropdown" ma:internalName="Leverancier">
      <xsd:simpleType>
        <xsd:restriction base="dms:Text">
          <xsd:maxLength value="255"/>
        </xsd:restriction>
      </xsd:simpleType>
    </xsd:element>
    <xsd:element name="Datum" ma:index="25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c8d19-98b7-402e-8633-fdb8dbe2355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abf2468-2a48-4041-9f13-ce17ea78baa9}" ma:internalName="TaxCatchAll" ma:showField="CatchAllData" ma:web="71ec8d19-98b7-402e-8633-fdb8dbe23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derwerp xmlns="79f73619-81e9-439d-91e0-4da310fb6b41">Aanbesteding Zeefbandpersen en Bandindikkers</Onderwerp>
    <Dossiernummer xmlns="b0505d80-cd7f-496b-86cd-5d19ec765a25">HHNK/15000526</Dossiernummer>
    <Jaar xmlns="79f73619-81e9-439d-91e0-4da310fb6b41" xsi:nil="true"/>
    <TaxCatchAll xmlns="71ec8d19-98b7-402e-8633-fdb8dbe2355c" xsi:nil="true"/>
    <lcf76f155ced4ddcb4097134ff3c332f xmlns="0e7c00e5-d95c-4991-b7e7-671c0413a41b">
      <Terms xmlns="http://schemas.microsoft.com/office/infopath/2007/PartnerControls"/>
    </lcf76f155ced4ddcb4097134ff3c332f>
    <Leverancier xmlns="0e7c00e5-d95c-4991-b7e7-671c0413a41b" xsi:nil="true"/>
    <Datum xmlns="0e7c00e5-d95c-4991-b7e7-671c0413a4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0A30CD-3236-4E8F-A5C7-4B0209E65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505d80-cd7f-496b-86cd-5d19ec765a25"/>
    <ds:schemaRef ds:uri="79f73619-81e9-439d-91e0-4da310fb6b41"/>
    <ds:schemaRef ds:uri="0e7c00e5-d95c-4991-b7e7-671c0413a41b"/>
    <ds:schemaRef ds:uri="71ec8d19-98b7-402e-8633-fdb8dbe23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E0CE4A-CB43-4C35-8EAE-475AC0FBBFC3}">
  <ds:schemaRefs>
    <ds:schemaRef ds:uri="http://purl.org/dc/dcmitype/"/>
    <ds:schemaRef ds:uri="http://schemas.microsoft.com/office/infopath/2007/PartnerControls"/>
    <ds:schemaRef ds:uri="79f73619-81e9-439d-91e0-4da310fb6b41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b0505d80-cd7f-496b-86cd-5d19ec765a25"/>
    <ds:schemaRef ds:uri="71ec8d19-98b7-402e-8633-fdb8dbe2355c"/>
    <ds:schemaRef ds:uri="0e7c00e5-d95c-4991-b7e7-671c0413a41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F2E2BB-92F4-4A29-847E-6AFC48CCDE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Invulblad</vt:lpstr>
    </vt:vector>
  </TitlesOfParts>
  <Manager/>
  <Company>Hoogheemraadschap Hollands Noorderkwartier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Arends, Johan</dc:creator>
  <cp:keywords/>
  <dc:description/>
  <cp:lastModifiedBy>Janssen, Martine</cp:lastModifiedBy>
  <cp:revision/>
  <dcterms:created xsi:type="dcterms:W3CDTF">2023-01-17T09:37:43Z</dcterms:created>
  <dcterms:modified xsi:type="dcterms:W3CDTF">2025-11-17T14:15:31Z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0x0101007691D63CF8387A49942AC03B77F9BD18</vt:lpwstr>
  </property>
  <property fmtid="{D5CDD505-2E9C-101B-9397-08002B2CF9AE}" pid="3" name="xd_ProgID">
    <vt:lpwstr/>
  </property>
  <property fmtid="{D5CDD505-2E9C-101B-9397-08002B2CF9AE}" pid="4" name="TemplateUrl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GUID">
    <vt:lpwstr>864ec4ea-68e7-44e8-9444-9a79f3bf2c9b</vt:lpwstr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